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<sst xmlns="http://schemas.openxmlformats.org/spreadsheetml/2006/main" count="78" uniqueCount="64">
  <si>
    <t>项目支出绩效自评表</t>
  </si>
  <si>
    <t>（2024年度）</t>
  </si>
  <si>
    <t>项目名称</t>
  </si>
  <si>
    <t>11010825T000003453128-[ID31695]北京外国语大学附属小学（万寿寺校区）2021年小学扩充学位教室应急工程-尾款</t>
  </si>
  <si>
    <t>主管部门</t>
  </si>
  <si>
    <t>北京市海淀区教育委员会</t>
  </si>
  <si>
    <t>实施单位</t>
  </si>
  <si>
    <t>北京外国语大学附属小学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</si>
  <si>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</si>
  <si>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</si>
  <si>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</si>
  <si>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</si>
  <si>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</si>
  <si>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</si>
  <si>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</si>
  <si>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</si>
  <si>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</si>
  <si>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</si>
  <si>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</si>
  <si>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</si>
  <si>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</si>
  <si>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</si>
  <si>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项目为北京外国语大学附属小学（万寿寺校区）2021年小学扩充学位教室应急工程，主要包括以下几个内容：一是原有二层1间美术教室和1间科学教室改成普通教室，室内墙顶地面装饰层拆除新做，新砌讲台，窗帘杆拆除新做窗帘盒，涉及改造建筑面积共132.68平方米，涉及4樘内门拆除更换；二是教室改造涉及到室内强弱电拆除新做，涉及到4组暖气片拆除更换，共涉及到电气、暖气改造建筑面积132.68平方米</t>
  </si>
  <si>
    <t>目前万寿寺校区为1-3年级，共18个班725名学生，魏公村校区为4-6年级，共16个班590名学生。万寿寺校区由于一年级入学人数不断增加，早已远远不能满足学生使用需求，新生的骤然增加造成教室极其短缺，教育资源特别紧张。为容纳新增学生，本次计划把原有3#教学楼二层的1间美术教室和1间科学教室进行改造，用作新生的普通教室，以达到扩充学位的目的，供两个班共80名学生上课使用。开展2021年小学扩充学位教室应急工程的相关要求基本相符，符合国家“义务教育均衡发展”的相关政策，属于国家政策优先支持的领域和范围，符合海淀区教育规划发展纲要，符合与我单位教育教学发展需求及定位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</si>
  <si>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</si>
  <si>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</si>
  <si>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</si>
  <si>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</si>
  <si>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</si>
  <si>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</si>
  <si>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</si>
  <si>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</si>
  <si>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</si>
  <si>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</si>
  <si>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</si>
  <si>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</si>
  <si>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</si>
  <si>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</si>
  <si>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月份</t>
  </si>
  <si>
    <t>数量指标</t>
  </si>
  <si>
    <t>装修改造办公室数量</t>
  </si>
  <si>
    <t>=</t>
  </si>
  <si>
    <t>间</t>
  </si>
  <si>
    <t>装修改造教室数量</t>
  </si>
  <si>
    <t>质量指标</t>
  </si>
  <si>
    <t>符合国家、北京市设计和施工质量验收标准验收要求</t>
  </si>
  <si>
    <t>定性指标</t>
  </si>
  <si>
    <t>优</t>
  </si>
  <si>
    <t>成本指标</t>
  </si>
  <si>
    <t>经济成本指标</t>
  </si>
  <si>
    <t>项目预算控制数</t>
  </si>
  <si>
    <t>万元</t>
  </si>
  <si>
    <t>设计公司年底封账不能开票，故不能支出，已于年初用25年办公经费支出</t>
  </si>
  <si>
    <t>满意度指标</t>
  </si>
  <si>
    <t>服务对象满意度指标</t>
  </si>
  <si>
    <t>学生和家长的满意度</t>
  </si>
  <si>
    <t>≥</t>
  </si>
  <si>
    <t>%</t>
  </si>
  <si>
    <t>效益指标</t>
  </si>
  <si>
    <t>社会效益指标</t>
  </si>
  <si>
    <t>改善办学条件</t>
  </si>
  <si>
    <t>改善师生的教育教学环境人数</t>
  </si>
  <si>
    <t>人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</si>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</sst>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1" workbookViewId="0">
      <selection activeCell="A22" sqref="$A22:$XFD22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/>
      <c r="F6" s="16">
        <f>33852.67/10000</f>
        <v>3.385267</v>
      </c>
      <c r="G6" s="16">
        <f>32641.35/10000</f>
        <v>3.264135</v>
      </c>
      <c r="H6" s="4">
        <v>10</v>
      </c>
      <c r="I6" s="25">
        <v>0.964217888869622</v>
      </c>
      <c r="J6" s="16">
        <f>I6*H6</f>
        <v>9.64217888869622</v>
      </c>
      <c r="K6" s="4"/>
    </row>
    <row r="7" ht="22.05" customHeight="1" spans="1:11">
      <c r="A7" s="12"/>
      <c r="B7" s="13"/>
      <c r="C7" s="14" t="s">
        <v>16</v>
      </c>
      <c r="D7" s="15"/>
      <c r="E7" s="4"/>
      <c r="F7" s="16"/>
      <c r="G7" s="16"/>
      <c r="H7" s="4"/>
      <c r="I7" s="25"/>
      <c r="J7" s="4"/>
      <c r="K7" s="4"/>
    </row>
    <row r="8" ht="22.05" customHeight="1" spans="1:11">
      <c r="A8" s="12"/>
      <c r="B8" s="13"/>
      <c r="C8" s="14" t="s">
        <v>17</v>
      </c>
      <c r="D8" s="15"/>
      <c r="E8" s="4"/>
      <c r="F8" s="4"/>
      <c r="G8" s="4"/>
      <c r="H8" s="4"/>
      <c r="I8" s="4"/>
      <c r="J8" s="4"/>
      <c r="K8" s="4"/>
    </row>
    <row r="9" ht="22.05" customHeight="1" spans="1:11">
      <c r="A9" s="17"/>
      <c r="B9" s="18"/>
      <c r="C9" s="14" t="s">
        <v>18</v>
      </c>
      <c r="D9" s="15"/>
      <c r="E9" s="4"/>
      <c r="F9" s="4"/>
      <c r="G9" s="4"/>
      <c r="H9" s="4"/>
      <c r="I9" s="4"/>
      <c r="J9" s="4"/>
      <c r="K9" s="4"/>
    </row>
    <row r="10" ht="22.05" customHeight="1" spans="1:11">
      <c r="A10" s="19" t="s">
        <v>19</v>
      </c>
      <c r="B10" s="5" t="s">
        <v>20</v>
      </c>
      <c r="C10" s="7"/>
      <c r="D10" s="7"/>
      <c r="E10" s="7"/>
      <c r="F10" s="6"/>
      <c r="G10" s="5" t="s">
        <v>21</v>
      </c>
      <c r="H10" s="7"/>
      <c r="I10" s="7"/>
      <c r="J10" s="7"/>
      <c r="K10" s="6"/>
    </row>
    <row r="11" ht="146" customHeight="1" spans="1:11">
      <c r="A11" s="20"/>
      <c r="B11" s="21" t="s">
        <v>22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25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22.05" customHeight="1" spans="1:11">
      <c r="A13" s="24"/>
      <c r="B13" s="4" t="s">
        <v>34</v>
      </c>
      <c r="C13" s="4" t="s">
        <v>35</v>
      </c>
      <c r="D13" s="4" t="s">
        <v>36</v>
      </c>
      <c r="E13" s="4" t="s">
        <v>37</v>
      </c>
      <c r="F13" s="4">
        <v>12</v>
      </c>
      <c r="G13" s="4" t="s">
        <v>38</v>
      </c>
      <c r="H13" s="4">
        <v>10</v>
      </c>
      <c r="I13" s="4">
        <v>12</v>
      </c>
      <c r="J13" s="4">
        <v>10</v>
      </c>
      <c r="K13" s="4"/>
    </row>
    <row r="14" ht="22.05" customHeight="1" spans="1:11">
      <c r="A14" s="24"/>
      <c r="B14" s="4" t="s">
        <v>34</v>
      </c>
      <c r="C14" s="4" t="s">
        <v>39</v>
      </c>
      <c r="D14" s="4" t="s">
        <v>40</v>
      </c>
      <c r="E14" s="4" t="s">
        <v>41</v>
      </c>
      <c r="F14" s="4">
        <v>1</v>
      </c>
      <c r="G14" s="4" t="s">
        <v>42</v>
      </c>
      <c r="H14" s="4">
        <v>10</v>
      </c>
      <c r="I14" s="4">
        <v>1</v>
      </c>
      <c r="J14" s="4">
        <v>10</v>
      </c>
      <c r="K14" s="4"/>
    </row>
    <row r="15" ht="22.05" customHeight="1" spans="1:11">
      <c r="A15" s="24"/>
      <c r="B15" s="4" t="s">
        <v>34</v>
      </c>
      <c r="C15" s="4"/>
      <c r="D15" s="4" t="s">
        <v>43</v>
      </c>
      <c r="E15" s="4" t="s">
        <v>41</v>
      </c>
      <c r="F15" s="4">
        <v>2</v>
      </c>
      <c r="G15" s="4" t="s">
        <v>42</v>
      </c>
      <c r="H15" s="4">
        <v>10</v>
      </c>
      <c r="I15" s="4">
        <v>2</v>
      </c>
      <c r="J15" s="4">
        <v>10</v>
      </c>
      <c r="K15" s="4"/>
    </row>
    <row r="16" ht="22.05" customHeight="1" spans="1:11">
      <c r="A16" s="24"/>
      <c r="B16" s="4" t="s">
        <v>34</v>
      </c>
      <c r="C16" s="4" t="s">
        <v>44</v>
      </c>
      <c r="D16" s="4" t="s">
        <v>45</v>
      </c>
      <c r="E16" s="4" t="s">
        <v>46</v>
      </c>
      <c r="F16" s="4" t="s">
        <v>47</v>
      </c>
      <c r="G16" s="4"/>
      <c r="H16" s="4">
        <v>10</v>
      </c>
      <c r="I16" s="4" t="s">
        <v>47</v>
      </c>
      <c r="J16" s="4">
        <v>10</v>
      </c>
      <c r="K16" s="4"/>
    </row>
    <row r="17" ht="79.05" customHeight="1" spans="1:11">
      <c r="A17" s="24"/>
      <c r="B17" s="4" t="s">
        <v>48</v>
      </c>
      <c r="C17" s="4" t="s">
        <v>49</v>
      </c>
      <c r="D17" s="4" t="s">
        <v>50</v>
      </c>
      <c r="E17" s="4" t="s">
        <v>37</v>
      </c>
      <c r="F17" s="16">
        <f>33852.67/10000</f>
        <v>3.385267</v>
      </c>
      <c r="G17" s="4" t="s">
        <v>51</v>
      </c>
      <c r="H17" s="4">
        <v>20</v>
      </c>
      <c r="I17" s="16">
        <f>32641.35/10000</f>
        <v>3.264135</v>
      </c>
      <c r="J17" s="16">
        <v>20</v>
      </c>
      <c r="K17" s="11" t="s">
        <v>52</v>
      </c>
    </row>
    <row r="18" ht="22.05" customHeight="1" spans="1:11">
      <c r="A18" s="24"/>
      <c r="B18" s="4" t="s">
        <v>53</v>
      </c>
      <c r="C18" s="4" t="s">
        <v>54</v>
      </c>
      <c r="D18" s="4" t="s">
        <v>55</v>
      </c>
      <c r="E18" s="4" t="s">
        <v>56</v>
      </c>
      <c r="F18" s="4">
        <v>95</v>
      </c>
      <c r="G18" s="4" t="s">
        <v>57</v>
      </c>
      <c r="H18" s="4">
        <v>10</v>
      </c>
      <c r="I18" s="4">
        <v>95</v>
      </c>
      <c r="J18" s="4">
        <v>10</v>
      </c>
      <c r="K18" s="4"/>
    </row>
    <row r="19" ht="22.05" customHeight="1" spans="1:11">
      <c r="A19" s="24"/>
      <c r="B19" s="4" t="s">
        <v>58</v>
      </c>
      <c r="C19" s="4" t="s">
        <v>59</v>
      </c>
      <c r="D19" s="4" t="s">
        <v>60</v>
      </c>
      <c r="E19" s="4" t="s">
        <v>46</v>
      </c>
      <c r="F19" s="4" t="s">
        <v>47</v>
      </c>
      <c r="G19" s="4"/>
      <c r="H19" s="4">
        <v>10</v>
      </c>
      <c r="I19" s="4" t="s">
        <v>47</v>
      </c>
      <c r="J19" s="4">
        <v>10</v>
      </c>
      <c r="K19" s="4"/>
    </row>
    <row r="20" ht="22.05" customHeight="1" spans="1:11">
      <c r="A20" s="24"/>
      <c r="B20" s="4" t="s">
        <v>58</v>
      </c>
      <c r="C20" s="4" t="s">
        <v>59</v>
      </c>
      <c r="D20" s="4" t="s">
        <v>61</v>
      </c>
      <c r="E20" s="4" t="s">
        <v>56</v>
      </c>
      <c r="F20" s="4">
        <v>550</v>
      </c>
      <c r="G20" s="4" t="s">
        <v>62</v>
      </c>
      <c r="H20" s="4">
        <v>10</v>
      </c>
      <c r="I20" s="4">
        <v>550</v>
      </c>
      <c r="J20" s="4">
        <v>10</v>
      </c>
      <c r="K20" s="4"/>
    </row>
    <row r="21" ht="22.05" customHeight="1" spans="1:11">
      <c r="A21" s="4" t="s">
        <v>63</v>
      </c>
      <c r="B21" s="4"/>
      <c r="C21" s="4"/>
      <c r="D21" s="4"/>
      <c r="E21" s="4"/>
      <c r="F21" s="4"/>
      <c r="G21" s="4"/>
      <c r="H21" s="4"/>
      <c r="I21" s="4"/>
      <c r="J21" s="26">
        <f>SUM(J13:J20)+J6</f>
        <v>99.6421788886962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